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Caribou\CH17-024\"/>
    </mc:Choice>
  </mc:AlternateContent>
  <bookViews>
    <workbookView xWindow="0" yWindow="0" windowWidth="19200" windowHeight="7812" activeTab="2" xr2:uid="{00000000-000D-0000-FFFF-FFFF00000000}"/>
  </bookViews>
  <sheets>
    <sheet name="Summary" sheetId="1" r:id="rId1"/>
    <sheet name="Logging form" sheetId="2" r:id="rId2"/>
    <sheet name="Samples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2" l="1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11" i="2"/>
</calcChain>
</file>

<file path=xl/sharedStrings.xml><?xml version="1.0" encoding="utf-8"?>
<sst xmlns="http://schemas.openxmlformats.org/spreadsheetml/2006/main" count="441" uniqueCount="184">
  <si>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</si>
  <si>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</si>
  <si>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</si>
  <si>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</si>
  <si>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</si>
  <si>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</si>
  <si>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</si>
  <si>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</si>
  <si>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</si>
  <si>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</si>
  <si>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</si>
  <si>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</si>
  <si>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</si>
  <si>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</si>
  <si>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</si>
  <si>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</si>
  <si>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</si>
  <si>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</si>
  <si>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</si>
  <si>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</si>
  <si>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</si>
  <si>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</si>
  <si>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</si>
  <si>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</si>
  <si>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</si>
  <si>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</si>
  <si>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</si>
  <si>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</si>
  <si>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</si>
  <si>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</si>
  <si>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</si>
  <si>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</si>
  <si>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</si>
  <si>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</si>
  <si>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</si>
  <si>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</si>
  <si>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</si>
  <si>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</si>
  <si>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</si>
  <si>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</si>
  <si>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</si>
  <si>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</si>
  <si>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</si>
  <si>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</si>
  <si>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</si>
  <si>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</si>
  <si>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</si>
  <si>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</si>
  <si>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</si>
  <si>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</si>
  <si>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</si>
  <si>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</si>
  <si>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ALT-1</t>
  </si>
  <si>
    <t>ALT-1_FORM</t>
  </si>
  <si>
    <t>ALT-1_INT</t>
  </si>
  <si>
    <t>Date</t>
  </si>
  <si>
    <t>Sample No</t>
  </si>
  <si>
    <t>Sample type</t>
  </si>
  <si>
    <t>Sampled by</t>
  </si>
  <si>
    <t>Bag No</t>
  </si>
  <si>
    <t>Tag No</t>
  </si>
  <si>
    <t>Comments</t>
  </si>
  <si>
    <t>CH17-024</t>
  </si>
  <si>
    <t>CARIBOU HILL</t>
  </si>
  <si>
    <t>D.JAMES</t>
  </si>
  <si>
    <t>260?</t>
  </si>
  <si>
    <t>CAS</t>
  </si>
  <si>
    <t>SSCH</t>
  </si>
  <si>
    <t>GY</t>
  </si>
  <si>
    <t>LIM</t>
  </si>
  <si>
    <t>QI</t>
  </si>
  <si>
    <t>MAS VUG</t>
  </si>
  <si>
    <t>NOD</t>
  </si>
  <si>
    <t>compotyent schist. Folia 1mm, consistent CA. anastamosing mica around qtz grains. 20cm schist section at end of unit.</t>
  </si>
  <si>
    <t>STRUCTURE</t>
  </si>
  <si>
    <t>CA</t>
  </si>
  <si>
    <t>FOLIATION</t>
  </si>
  <si>
    <t>FLT</t>
  </si>
  <si>
    <t>GY BR</t>
  </si>
  <si>
    <t>fault</t>
  </si>
  <si>
    <t xml:space="preserve">broken and rubbly core. Poor recovery. Assume fault. </t>
  </si>
  <si>
    <t>GG</t>
  </si>
  <si>
    <t>BRX</t>
  </si>
  <si>
    <t>gy br</t>
  </si>
  <si>
    <t>VUG</t>
  </si>
  <si>
    <t>GOUGE</t>
  </si>
  <si>
    <t>OXIDIZED, soft breacciated schist. Graphite bands. Possible vein structure but no min .</t>
  </si>
  <si>
    <t>sSCH</t>
  </si>
  <si>
    <t>GSCH</t>
  </si>
  <si>
    <t>GYD</t>
  </si>
  <si>
    <t>VUG DEF</t>
  </si>
  <si>
    <t>NOD XCUT</t>
  </si>
  <si>
    <t xml:space="preserve">GSCH 4%. ANASAMOSING MICA IN SSCH, </t>
  </si>
  <si>
    <t>CORE</t>
  </si>
  <si>
    <t>BRECIA, GOUGE IN SCHIST. POSS VEIN STRUCTURE</t>
  </si>
  <si>
    <t>SHOULDER SAMPLE</t>
  </si>
  <si>
    <t>QZT</t>
  </si>
  <si>
    <t>FEO</t>
  </si>
  <si>
    <t>XCT</t>
  </si>
  <si>
    <t>DEF VUG</t>
  </si>
  <si>
    <t>WEAKLY FOLIATED. LOCALLY SSCH. Gsch 2% of interval.</t>
  </si>
  <si>
    <t>foliation</t>
  </si>
  <si>
    <t>ssch</t>
  </si>
  <si>
    <t>GOUGE FAULT?</t>
  </si>
  <si>
    <t>XCUT</t>
  </si>
  <si>
    <t>XCXUT</t>
  </si>
  <si>
    <t>INCREASED DEFORMATION OF FOL CLOSER TO BOTTOM OF INTERVAL</t>
  </si>
  <si>
    <t>SOFY CORE. FAULT PARALLEL TO FOLIATION</t>
  </si>
  <si>
    <t>SCH</t>
  </si>
  <si>
    <t>EXT XCUT</t>
  </si>
  <si>
    <t>DARK HARD FINE GRAINED QUARTZITE BECOMING MORE FOLIATED AND OCC SCHISTOSE TOWARDS END OF UNIT. APLITE SIL 33-33.2M</t>
  </si>
  <si>
    <t xml:space="preserve">BROKEN AND FARCTURED CORE, PROBABLE GOUGE. SCHIST HOST. </t>
  </si>
  <si>
    <t>GRG</t>
  </si>
  <si>
    <t>PHY</t>
  </si>
  <si>
    <t xml:space="preserve">GOUGE IN PHYLLITE? OR COULD BE ALTERED SCH. QZT BELOW. </t>
  </si>
  <si>
    <t>GY OBR</t>
  </si>
  <si>
    <t>QZ</t>
  </si>
  <si>
    <t>xcut</t>
  </si>
  <si>
    <t>qi</t>
  </si>
  <si>
    <t>vug def</t>
  </si>
  <si>
    <t>RUBBLY, FRACTURED CORE. 30CM PIECE OF VEINED QZT AT START, REST GSCH LOADED WITH LIM STAINED BULL QTZ VEINS. LOCAL FILATION DEFORMATION.</t>
  </si>
  <si>
    <t>XCUT NOD</t>
  </si>
  <si>
    <t>Qi</t>
  </si>
  <si>
    <t>dirty qzt locally foliated. 10% schist.</t>
  </si>
  <si>
    <t>qzt</t>
  </si>
  <si>
    <t>GYD OBR</t>
  </si>
  <si>
    <t>COMPOTENT MASSIVE QZT WITH ABUNDANT BULL QTZ-LIM VEINS.</t>
  </si>
  <si>
    <t>LIM MNO</t>
  </si>
  <si>
    <t>WEAKLY FOLAITED QZT IN HANGING WALL OF VEIN.</t>
  </si>
  <si>
    <t xml:space="preserve">GOUGE IN QZT AND POSSIBLE SCHIST. GROUND AND RUBBLY CORE. </t>
  </si>
  <si>
    <t>SCHIST IN HANGING WALL OF VEIN</t>
  </si>
  <si>
    <t>VN</t>
  </si>
  <si>
    <t>BK OBR</t>
  </si>
  <si>
    <t>QIS</t>
  </si>
  <si>
    <t>GRN</t>
  </si>
  <si>
    <t>SPH?</t>
  </si>
  <si>
    <t>MAS</t>
  </si>
  <si>
    <t>BRECCIATED VEIN. CLASTS OF QTZ CEMENTED WITH LIMONITE AND MNO COATED SPH? (COULD BE JUST mno).</t>
  </si>
  <si>
    <t>WH OBR</t>
  </si>
  <si>
    <t>MASSIVE BULL QTZ WITH LIM AND MNO IN FOOTWALL OF VEIN. POSSIBLE SPH COATED WITH MNO</t>
  </si>
  <si>
    <t>GOUGE ABOVE VEIN</t>
  </si>
  <si>
    <t>SCHIST HW AND VEIN.</t>
  </si>
  <si>
    <t>BLANK</t>
  </si>
  <si>
    <t>FOOTWALL</t>
  </si>
  <si>
    <t>Q</t>
  </si>
  <si>
    <t>QZT HANGING WALL. GROUND CORE.</t>
  </si>
  <si>
    <t>OBR</t>
  </si>
  <si>
    <t>OXIDEDIZED BRECCIATED VEIN. ALL SULPHIDES TO LIM AND MNO. QZT FRAGS IN OXIDE MATRIX. GOUGE IN SCHIST AT LOWER CONTACT.</t>
  </si>
  <si>
    <t>BR</t>
  </si>
  <si>
    <t>MNO LIM</t>
  </si>
  <si>
    <t>DEF WOR</t>
  </si>
  <si>
    <t>WEAKLY MNO SCHIST IN FOOTWAL OF VEIN. DEGREE OF OXIDATION DECREASES DOWNHOLE.</t>
  </si>
  <si>
    <t>STANDARD PB 145</t>
  </si>
  <si>
    <t>QZT BETWEEN VEINS</t>
  </si>
  <si>
    <t>VEIN</t>
  </si>
  <si>
    <t>feo mno</t>
  </si>
  <si>
    <t>DEACREASING MNO, GONE BY END OF INTERVAL. LOCAL DEFORMATION OF FOLIATION ASSOCD WITH QTZ-LIM BOUDINS. TRACE SERCITE SCHIST PIECES AT END OF INTERVAL.</t>
  </si>
  <si>
    <t>SRSCH</t>
  </si>
  <si>
    <t>GR GBK</t>
  </si>
  <si>
    <t>QCL</t>
  </si>
  <si>
    <t xml:space="preserve">I9NTERBANDED GARPHITIC AND SERICITE SCHIST. ABUNDANT DEFORMED QTZ BOUDINS . LOCAL DEFORMED FOLIA ASSOCD WITH BOUDINS. </t>
  </si>
  <si>
    <t>FP XCUT</t>
  </si>
  <si>
    <t>GR</t>
  </si>
  <si>
    <t>DEF FP</t>
  </si>
  <si>
    <t xml:space="preserve">SILICELUS SCHIST 5% OF INTERVAL, AT START. ANASTOMOSING MICA. </t>
  </si>
  <si>
    <t>GBK</t>
  </si>
  <si>
    <t>QCI</t>
  </si>
  <si>
    <t>DEF</t>
  </si>
  <si>
    <t>GRAPHITIC SCHIT, INCREASING BULL QTZ DOWNHOLE. LOCAL DEFORMATION OF FOLIATION</t>
  </si>
  <si>
    <t>PYR</t>
  </si>
  <si>
    <t>DIS</t>
  </si>
  <si>
    <t>pyr</t>
  </si>
  <si>
    <t>dis ble</t>
  </si>
  <si>
    <t>FQZT</t>
  </si>
  <si>
    <t>SILICEOUS SCHIST OR FOLIATED QZT GRADING INTO MASIVE QZT</t>
  </si>
  <si>
    <t>DEFORMED GSCH/SRSCH WITH FQZT SECTION NEAR END. VERGENCE - Z FOLD VDERGING EAST/NORTHEAST</t>
  </si>
  <si>
    <t>SSCH?</t>
  </si>
  <si>
    <t>FOLAITED QZT WITH 5% GSCH GRADING INTO SSCH WITH SANASTOMOSING MICA</t>
  </si>
  <si>
    <t xml:space="preserve">MIXED SCHISTS </t>
  </si>
  <si>
    <t>WM</t>
  </si>
  <si>
    <t>BAND</t>
  </si>
  <si>
    <t>TAN SERICITE ALTN? DEFORMED OR FOLLOWING CONVULTED PATH</t>
  </si>
  <si>
    <t>EOH</t>
  </si>
  <si>
    <t>POOR RECOVERY. FAULTED, BROKEN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</si>
</sst>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0" fontId="0" fillId="0" borderId="1" xfId="0" applyBorder="1"/>
    <xf numFmtId="15" fontId="0" fillId="0" borderId="1" xfId="0" applyNumberFormat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opLeftCell="A6" workbookViewId="0">
      <selection activeCell="B20" sqref="B20"/>
    </sheetView>
  </sheetViews>
  <sheetFormatPr defaultColWidth="9.6640625" defaultRowHeight="13.8" x14ac:dyDescent="0.3"/>
  <cols>
    <col min="1" max="1" width="27.109375" style="4" bestFit="1" customWidth="1"/>
    <col min="2" max="2" width="32.109375" style="7" customWidth="1"/>
    <col min="3" max="3" width="9.6640625" style="7"/>
    <col min="4" max="4" width="17.44140625" style="7" customWidth="1"/>
    <col min="5" max="5" width="9.6640625" style="4"/>
    <col min="6" max="6" width="37.44140625" style="4" customWidth="1"/>
    <col min="7" max="7" width="22.33203125" style="7" customWidth="1"/>
    <col min="8" max="8" width="19.109375" style="7" customWidth="1"/>
    <col min="9" max="9" width="9.6640625" style="7"/>
    <col min="10" max="10" width="53.109375" style="7" customWidth="1"/>
    <col min="11" max="16384" width="9.6640625" style="7"/>
  </cols>
  <sheetData>
    <row r="1" spans="1:10" ht="21.75" customHeight="1" x14ac:dyDescent="0.3">
      <c r="A1" s="1" t="s">
        <v>0</v>
      </c>
      <c r="B1" s="2" t="s">
        <v>62</v>
      </c>
      <c r="C1" s="3"/>
      <c r="D1" s="4" t="s">
        <v>1</v>
      </c>
      <c r="E1" s="18"/>
      <c r="F1" s="18"/>
      <c r="G1" s="3"/>
      <c r="H1" s="3"/>
      <c r="I1" s="5" t="s">
        <v>2</v>
      </c>
      <c r="J1" s="6"/>
    </row>
    <row r="2" spans="1:10" ht="21.75" customHeight="1" x14ac:dyDescent="0.3">
      <c r="A2" s="1"/>
      <c r="B2" s="8"/>
      <c r="C2" s="3"/>
      <c r="D2" s="4" t="s">
        <v>3</v>
      </c>
      <c r="E2" s="18"/>
      <c r="F2" s="18"/>
      <c r="G2" s="3"/>
      <c r="H2" s="3"/>
      <c r="I2" s="5" t="s">
        <v>4</v>
      </c>
      <c r="J2" s="6"/>
    </row>
    <row r="3" spans="1:10" ht="21.75" customHeight="1" x14ac:dyDescent="0.3">
      <c r="A3" s="1" t="s">
        <v>5</v>
      </c>
      <c r="B3" s="2"/>
      <c r="C3" s="3"/>
      <c r="D3" s="4"/>
      <c r="E3" s="3"/>
      <c r="F3" s="3"/>
      <c r="G3" s="3"/>
      <c r="H3" s="3"/>
      <c r="I3" s="5"/>
      <c r="J3" s="3"/>
    </row>
    <row r="4" spans="1:10" ht="21.75" customHeight="1" x14ac:dyDescent="0.3">
      <c r="A4" s="1" t="s">
        <v>6</v>
      </c>
      <c r="B4" s="2" t="s">
        <v>63</v>
      </c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 x14ac:dyDescent="0.3">
      <c r="A5" s="1" t="s">
        <v>8</v>
      </c>
      <c r="B5" s="2"/>
      <c r="C5" s="3"/>
      <c r="D5" s="10" t="s">
        <v>9</v>
      </c>
      <c r="E5" s="11"/>
      <c r="F5" s="11"/>
      <c r="G5" s="11"/>
      <c r="H5" s="11"/>
      <c r="I5" s="11"/>
      <c r="J5" s="11"/>
    </row>
    <row r="6" spans="1:10" ht="21.75" customHeight="1" x14ac:dyDescent="0.3">
      <c r="A6" s="1" t="s">
        <v>10</v>
      </c>
      <c r="B6" s="2"/>
      <c r="C6" s="3"/>
      <c r="D6" s="4"/>
      <c r="E6" s="12"/>
      <c r="F6" s="12"/>
      <c r="G6" s="12"/>
      <c r="H6" s="12"/>
      <c r="I6" s="12"/>
      <c r="J6" s="12"/>
    </row>
    <row r="7" spans="1:10" ht="21.75" customHeight="1" x14ac:dyDescent="0.3">
      <c r="A7" s="1"/>
      <c r="B7" s="8"/>
      <c r="C7" s="3"/>
      <c r="D7" s="4"/>
      <c r="E7" s="12"/>
      <c r="F7" s="12"/>
      <c r="G7" s="12"/>
      <c r="H7" s="12"/>
      <c r="I7" s="12"/>
      <c r="J7" s="12"/>
    </row>
    <row r="8" spans="1:10" ht="21.75" customHeight="1" x14ac:dyDescent="0.3">
      <c r="A8" s="1" t="s">
        <v>11</v>
      </c>
      <c r="B8" s="2" t="s">
        <v>64</v>
      </c>
      <c r="C8" s="3"/>
      <c r="D8" s="4"/>
      <c r="E8" s="12"/>
      <c r="F8" s="12"/>
      <c r="G8" s="12"/>
      <c r="H8" s="12"/>
      <c r="I8" s="12"/>
      <c r="J8" s="12"/>
    </row>
    <row r="9" spans="1:10" ht="21.75" customHeight="1" x14ac:dyDescent="0.3">
      <c r="A9" s="1" t="s">
        <v>12</v>
      </c>
      <c r="B9" s="13">
        <v>42961</v>
      </c>
      <c r="C9" s="3"/>
      <c r="D9" s="4"/>
      <c r="E9" s="12"/>
      <c r="F9" s="12"/>
      <c r="G9" s="12"/>
      <c r="H9" s="12"/>
      <c r="I9" s="12"/>
      <c r="J9" s="12"/>
    </row>
    <row r="10" spans="1:10" ht="21.75" customHeight="1" x14ac:dyDescent="0.3">
      <c r="A10" s="1" t="s">
        <v>13</v>
      </c>
      <c r="B10" s="2"/>
      <c r="C10" s="3"/>
      <c r="D10" s="4"/>
      <c r="E10" s="12"/>
      <c r="F10" s="12"/>
      <c r="G10" s="12"/>
      <c r="H10" s="12"/>
      <c r="I10" s="12"/>
      <c r="J10" s="12"/>
    </row>
    <row r="11" spans="1:10" ht="21.75" customHeight="1" x14ac:dyDescent="0.3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 x14ac:dyDescent="0.3">
      <c r="A12" s="1" t="s">
        <v>14</v>
      </c>
      <c r="B12" s="2"/>
      <c r="C12" s="3"/>
      <c r="D12" s="4"/>
      <c r="E12" s="12"/>
      <c r="F12" s="12"/>
      <c r="G12" s="12"/>
      <c r="H12" s="12"/>
      <c r="I12" s="12"/>
      <c r="J12" s="12"/>
    </row>
    <row r="13" spans="1:10" ht="21.75" customHeight="1" x14ac:dyDescent="0.3">
      <c r="A13" s="1" t="s">
        <v>15</v>
      </c>
      <c r="B13" s="2"/>
      <c r="C13" s="3"/>
      <c r="D13" s="4"/>
      <c r="E13" s="3"/>
      <c r="F13" s="3"/>
      <c r="G13" s="3"/>
      <c r="H13" s="3"/>
      <c r="I13" s="5"/>
      <c r="J13" s="3"/>
    </row>
    <row r="14" spans="1:10" ht="21.75" customHeight="1" x14ac:dyDescent="0.3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 x14ac:dyDescent="0.3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 x14ac:dyDescent="0.3">
      <c r="A16" s="1" t="s">
        <v>18</v>
      </c>
      <c r="B16" s="2">
        <v>-70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 x14ac:dyDescent="0.3">
      <c r="A17" s="1" t="s">
        <v>19</v>
      </c>
      <c r="B17" s="2" t="s">
        <v>65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 x14ac:dyDescent="0.3">
      <c r="A18" s="1" t="s">
        <v>20</v>
      </c>
      <c r="B18" s="2">
        <v>140</v>
      </c>
      <c r="C18" s="3"/>
      <c r="D18" s="4"/>
      <c r="E18" s="3"/>
      <c r="F18" s="3"/>
      <c r="G18" s="3"/>
      <c r="H18" s="3"/>
      <c r="I18" s="5"/>
      <c r="J18" s="3"/>
    </row>
    <row r="19" spans="1:10" ht="21.75" customHeight="1" x14ac:dyDescent="0.3">
      <c r="A19" s="1" t="s">
        <v>21</v>
      </c>
      <c r="B19" s="2">
        <v>131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 x14ac:dyDescent="0.3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 x14ac:dyDescent="0.3">
      <c r="A21" s="1" t="s">
        <v>22</v>
      </c>
      <c r="B21" s="2"/>
      <c r="C21" s="3"/>
      <c r="D21" s="4"/>
      <c r="E21" s="3"/>
      <c r="F21" s="3"/>
      <c r="G21" s="3"/>
      <c r="H21" s="3"/>
      <c r="I21" s="5"/>
      <c r="J21" s="3"/>
    </row>
    <row r="22" spans="1:10" ht="21.75" customHeight="1" x14ac:dyDescent="0.3">
      <c r="A22" s="1" t="s">
        <v>23</v>
      </c>
      <c r="B22" s="2"/>
      <c r="C22" s="3"/>
      <c r="D22" s="4"/>
      <c r="E22" s="3"/>
      <c r="F22" s="3"/>
      <c r="G22" s="3"/>
      <c r="H22" s="3"/>
      <c r="I22" s="5"/>
      <c r="J22" s="3"/>
    </row>
    <row r="23" spans="1:10" ht="21.75" customHeight="1" x14ac:dyDescent="0.3">
      <c r="A23" s="1" t="s">
        <v>24</v>
      </c>
      <c r="B23" s="2"/>
      <c r="C23" s="3"/>
      <c r="D23" s="4"/>
      <c r="E23" s="3"/>
      <c r="F23" s="3"/>
      <c r="G23" s="3"/>
      <c r="H23" s="3"/>
      <c r="I23" s="5"/>
      <c r="J23" s="3"/>
    </row>
    <row r="24" spans="1:10" ht="21.75" customHeight="1" x14ac:dyDescent="0.3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 x14ac:dyDescent="0.3">
      <c r="A25" s="1" t="s">
        <v>25</v>
      </c>
      <c r="B25" s="2"/>
      <c r="C25" s="3"/>
      <c r="D25" s="4"/>
      <c r="E25" s="3"/>
      <c r="F25" s="3"/>
      <c r="G25" s="3"/>
      <c r="H25" s="3"/>
      <c r="I25" s="5"/>
      <c r="J25" s="3"/>
    </row>
    <row r="26" spans="1:10" ht="21.75" customHeight="1" x14ac:dyDescent="0.3">
      <c r="A26" s="1" t="s">
        <v>26</v>
      </c>
      <c r="B26" s="2"/>
      <c r="C26" s="3"/>
      <c r="D26" s="4"/>
      <c r="E26" s="3"/>
      <c r="F26" s="3"/>
      <c r="G26" s="3"/>
      <c r="H26" s="3"/>
      <c r="I26" s="5"/>
      <c r="J26" s="3"/>
    </row>
    <row r="27" spans="1:10" ht="21.75" customHeight="1" x14ac:dyDescent="0.3">
      <c r="A27" s="1" t="s">
        <v>27</v>
      </c>
      <c r="B27" s="2"/>
      <c r="C27" s="3"/>
      <c r="D27" s="4"/>
      <c r="E27" s="3"/>
      <c r="F27" s="3"/>
      <c r="G27" s="3"/>
      <c r="H27" s="3"/>
      <c r="I27" s="5"/>
      <c r="J27" s="3"/>
    </row>
    <row r="28" spans="1:10" ht="21.75" customHeight="1" x14ac:dyDescent="0.3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 x14ac:dyDescent="0.3">
      <c r="A29" s="1" t="s">
        <v>28</v>
      </c>
      <c r="B29" s="2"/>
      <c r="C29" s="3"/>
      <c r="D29" s="4"/>
      <c r="E29" s="3"/>
      <c r="F29" s="3"/>
      <c r="G29" s="3"/>
      <c r="H29" s="3"/>
      <c r="I29" s="5"/>
      <c r="J29" s="3"/>
    </row>
    <row r="30" spans="1:10" ht="21.75" customHeight="1" x14ac:dyDescent="0.3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 x14ac:dyDescent="0.3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3.1" customHeight="1" x14ac:dyDescent="0.3">
      <c r="A32" s="7"/>
      <c r="C32" s="3"/>
      <c r="D32" s="4"/>
      <c r="E32" s="3"/>
      <c r="F32" s="3"/>
      <c r="G32" s="3"/>
      <c r="H32" s="3"/>
      <c r="I32" s="5"/>
      <c r="J32" s="3"/>
    </row>
    <row r="33" spans="1:6" ht="23.1" customHeight="1" x14ac:dyDescent="0.3">
      <c r="A33" s="7"/>
      <c r="E33" s="7"/>
      <c r="F33" s="7"/>
    </row>
    <row r="34" spans="1:6" ht="23.1" customHeight="1" x14ac:dyDescent="0.3">
      <c r="E34" s="7"/>
      <c r="F34" s="7"/>
    </row>
    <row r="35" spans="1:6" ht="23.1" customHeight="1" x14ac:dyDescent="0.3">
      <c r="E35" s="7"/>
      <c r="F35" s="7"/>
    </row>
    <row r="36" spans="1:6" ht="23.1" customHeight="1" x14ac:dyDescent="0.3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9"/>
  <sheetViews>
    <sheetView zoomScale="110" zoomScaleNormal="110" workbookViewId="0">
      <pane xSplit="3" ySplit="1" topLeftCell="D17" activePane="bottomRight" state="frozen"/>
      <selection pane="topRight" activeCell="D1" sqref="D1"/>
      <selection pane="bottomLeft" activeCell="A2" sqref="A2"/>
      <selection pane="bottomRight" activeCell="F16" sqref="F16"/>
    </sheetView>
  </sheetViews>
  <sheetFormatPr defaultRowHeight="14.4" x14ac:dyDescent="0.3"/>
  <cols>
    <col min="8" max="8" width="10" bestFit="1" customWidth="1"/>
    <col min="9" max="9" width="9.44140625" bestFit="1" customWidth="1"/>
    <col min="12" max="12" width="11.33203125" bestFit="1" customWidth="1"/>
    <col min="15" max="15" width="11.33203125" bestFit="1" customWidth="1"/>
    <col min="17" max="17" width="9.6640625" bestFit="1" customWidth="1"/>
    <col min="19" max="19" width="9.44140625" bestFit="1" customWidth="1"/>
    <col min="20" max="20" width="11.33203125" bestFit="1" customWidth="1"/>
    <col min="22" max="22" width="11" bestFit="1" customWidth="1"/>
    <col min="24" max="24" width="30.6640625" customWidth="1"/>
  </cols>
  <sheetData>
    <row r="1" spans="1:26" x14ac:dyDescent="0.3">
      <c r="A1" t="s">
        <v>30</v>
      </c>
      <c r="B1" t="s">
        <v>34</v>
      </c>
      <c r="C1" t="s">
        <v>33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61</v>
      </c>
      <c r="Y1" t="s">
        <v>74</v>
      </c>
      <c r="Z1" t="s">
        <v>75</v>
      </c>
    </row>
    <row r="2" spans="1:26" x14ac:dyDescent="0.3">
      <c r="A2" t="s">
        <v>62</v>
      </c>
      <c r="B2">
        <v>0</v>
      </c>
      <c r="C2">
        <v>3</v>
      </c>
      <c r="D2" t="s">
        <v>66</v>
      </c>
    </row>
    <row r="3" spans="1:26" x14ac:dyDescent="0.3">
      <c r="A3" t="s">
        <v>62</v>
      </c>
      <c r="B3">
        <v>3</v>
      </c>
      <c r="C3">
        <v>6</v>
      </c>
      <c r="D3" t="s">
        <v>67</v>
      </c>
      <c r="F3" t="s">
        <v>68</v>
      </c>
      <c r="G3">
        <v>2</v>
      </c>
      <c r="H3" t="s">
        <v>69</v>
      </c>
      <c r="I3">
        <v>1</v>
      </c>
      <c r="J3" t="s">
        <v>70</v>
      </c>
      <c r="K3">
        <v>1</v>
      </c>
      <c r="L3" t="s">
        <v>71</v>
      </c>
      <c r="M3" t="s">
        <v>70</v>
      </c>
      <c r="N3">
        <v>0.01</v>
      </c>
      <c r="O3" t="s">
        <v>72</v>
      </c>
      <c r="X3" t="s">
        <v>73</v>
      </c>
      <c r="Y3" t="s">
        <v>76</v>
      </c>
      <c r="Z3">
        <v>40</v>
      </c>
    </row>
    <row r="4" spans="1:26" x14ac:dyDescent="0.3">
      <c r="A4" t="s">
        <v>62</v>
      </c>
      <c r="B4">
        <v>6</v>
      </c>
      <c r="C4">
        <v>8</v>
      </c>
      <c r="D4" t="s">
        <v>77</v>
      </c>
      <c r="E4" t="s">
        <v>67</v>
      </c>
      <c r="F4" t="s">
        <v>78</v>
      </c>
      <c r="G4">
        <v>1</v>
      </c>
      <c r="H4" t="s">
        <v>69</v>
      </c>
      <c r="I4">
        <v>0.5</v>
      </c>
      <c r="J4" t="s">
        <v>70</v>
      </c>
      <c r="K4">
        <v>0.01</v>
      </c>
      <c r="L4" t="s">
        <v>71</v>
      </c>
      <c r="X4" t="s">
        <v>80</v>
      </c>
      <c r="Y4" t="s">
        <v>79</v>
      </c>
    </row>
    <row r="5" spans="1:26" x14ac:dyDescent="0.3">
      <c r="A5" t="s">
        <v>62</v>
      </c>
      <c r="B5">
        <v>8</v>
      </c>
      <c r="C5">
        <v>9</v>
      </c>
      <c r="D5" t="s">
        <v>81</v>
      </c>
      <c r="E5" t="s">
        <v>82</v>
      </c>
      <c r="F5" t="s">
        <v>83</v>
      </c>
      <c r="G5">
        <v>2</v>
      </c>
      <c r="H5" t="s">
        <v>69</v>
      </c>
      <c r="I5">
        <v>2</v>
      </c>
      <c r="J5" t="s">
        <v>70</v>
      </c>
      <c r="K5">
        <v>0.01</v>
      </c>
      <c r="L5" t="s">
        <v>84</v>
      </c>
      <c r="X5" t="s">
        <v>86</v>
      </c>
      <c r="Y5" t="s">
        <v>85</v>
      </c>
      <c r="Z5">
        <v>30</v>
      </c>
    </row>
    <row r="6" spans="1:26" x14ac:dyDescent="0.3">
      <c r="A6" t="s">
        <v>62</v>
      </c>
      <c r="B6">
        <v>9</v>
      </c>
      <c r="C6">
        <v>15.5</v>
      </c>
      <c r="D6" t="s">
        <v>87</v>
      </c>
      <c r="E6" t="s">
        <v>88</v>
      </c>
      <c r="F6" t="s">
        <v>89</v>
      </c>
      <c r="G6">
        <v>1</v>
      </c>
      <c r="H6" t="s">
        <v>69</v>
      </c>
      <c r="I6">
        <v>1</v>
      </c>
      <c r="J6" t="s">
        <v>70</v>
      </c>
      <c r="K6">
        <v>2</v>
      </c>
      <c r="L6" t="s">
        <v>90</v>
      </c>
      <c r="M6" t="s">
        <v>70</v>
      </c>
      <c r="N6">
        <v>0.5</v>
      </c>
      <c r="O6" t="s">
        <v>91</v>
      </c>
      <c r="X6" t="s">
        <v>92</v>
      </c>
      <c r="Y6" t="s">
        <v>76</v>
      </c>
      <c r="Z6">
        <v>30</v>
      </c>
    </row>
    <row r="7" spans="1:26" x14ac:dyDescent="0.3">
      <c r="A7" t="s">
        <v>62</v>
      </c>
      <c r="B7">
        <v>15.5</v>
      </c>
      <c r="C7">
        <v>24.5</v>
      </c>
      <c r="D7" t="s">
        <v>96</v>
      </c>
      <c r="E7" t="s">
        <v>88</v>
      </c>
      <c r="F7" t="s">
        <v>89</v>
      </c>
      <c r="G7">
        <v>2</v>
      </c>
      <c r="H7" t="s">
        <v>69</v>
      </c>
      <c r="I7">
        <v>1.5</v>
      </c>
      <c r="J7" t="s">
        <v>97</v>
      </c>
      <c r="K7">
        <v>0.1</v>
      </c>
      <c r="L7" t="s">
        <v>98</v>
      </c>
      <c r="M7" t="s">
        <v>70</v>
      </c>
      <c r="N7">
        <v>1.5</v>
      </c>
      <c r="O7" t="s">
        <v>99</v>
      </c>
      <c r="X7" t="s">
        <v>100</v>
      </c>
      <c r="Y7" t="s">
        <v>101</v>
      </c>
      <c r="Z7">
        <v>40</v>
      </c>
    </row>
    <row r="8" spans="1:26" x14ac:dyDescent="0.3">
      <c r="A8" t="s">
        <v>62</v>
      </c>
      <c r="B8">
        <v>24.5</v>
      </c>
      <c r="C8">
        <v>25.1</v>
      </c>
      <c r="D8" t="s">
        <v>102</v>
      </c>
      <c r="E8" t="s">
        <v>88</v>
      </c>
      <c r="F8" t="s">
        <v>68</v>
      </c>
      <c r="G8">
        <v>1</v>
      </c>
      <c r="H8" t="s">
        <v>69</v>
      </c>
      <c r="I8">
        <v>1</v>
      </c>
      <c r="J8" t="s">
        <v>70</v>
      </c>
      <c r="K8">
        <v>1</v>
      </c>
      <c r="L8" t="s">
        <v>84</v>
      </c>
      <c r="Y8" t="s">
        <v>76</v>
      </c>
      <c r="Z8">
        <v>45</v>
      </c>
    </row>
    <row r="9" spans="1:26" x14ac:dyDescent="0.3">
      <c r="A9" t="s">
        <v>62</v>
      </c>
      <c r="B9">
        <v>25.1</v>
      </c>
      <c r="C9">
        <v>25.7</v>
      </c>
      <c r="D9" t="s">
        <v>81</v>
      </c>
      <c r="E9" t="s">
        <v>88</v>
      </c>
      <c r="F9" t="s">
        <v>68</v>
      </c>
      <c r="G9">
        <v>1</v>
      </c>
      <c r="H9" t="s">
        <v>69</v>
      </c>
      <c r="I9">
        <v>0.5</v>
      </c>
      <c r="J9" t="s">
        <v>70</v>
      </c>
      <c r="K9">
        <v>0.5</v>
      </c>
      <c r="L9" t="s">
        <v>84</v>
      </c>
      <c r="Y9" t="s">
        <v>103</v>
      </c>
    </row>
    <row r="10" spans="1:26" x14ac:dyDescent="0.3">
      <c r="A10" t="s">
        <v>62</v>
      </c>
      <c r="B10">
        <v>25.7</v>
      </c>
      <c r="C10">
        <v>28.85</v>
      </c>
      <c r="D10" t="s">
        <v>67</v>
      </c>
      <c r="E10" t="s">
        <v>88</v>
      </c>
      <c r="F10" t="s">
        <v>68</v>
      </c>
      <c r="G10">
        <v>2</v>
      </c>
      <c r="H10" t="s">
        <v>69</v>
      </c>
      <c r="I10">
        <v>1.5</v>
      </c>
      <c r="J10" t="s">
        <v>97</v>
      </c>
      <c r="K10">
        <v>0.5</v>
      </c>
      <c r="L10" t="s">
        <v>104</v>
      </c>
      <c r="M10" t="s">
        <v>70</v>
      </c>
      <c r="N10">
        <v>0.1</v>
      </c>
      <c r="O10" t="s">
        <v>105</v>
      </c>
      <c r="X10" t="s">
        <v>106</v>
      </c>
      <c r="Y10" t="s">
        <v>76</v>
      </c>
      <c r="Z10">
        <v>40</v>
      </c>
    </row>
    <row r="11" spans="1:26" x14ac:dyDescent="0.3">
      <c r="A11" t="s">
        <v>62</v>
      </c>
      <c r="B11">
        <f>C10</f>
        <v>28.85</v>
      </c>
      <c r="C11">
        <v>29.2</v>
      </c>
      <c r="D11" t="s">
        <v>81</v>
      </c>
      <c r="E11" t="s">
        <v>67</v>
      </c>
      <c r="F11" t="s">
        <v>68</v>
      </c>
      <c r="G11">
        <v>1</v>
      </c>
      <c r="H11" t="s">
        <v>69</v>
      </c>
      <c r="I11">
        <v>0.5</v>
      </c>
      <c r="J11" t="s">
        <v>70</v>
      </c>
      <c r="K11">
        <v>0.5</v>
      </c>
      <c r="L11" t="s">
        <v>84</v>
      </c>
      <c r="X11" t="s">
        <v>107</v>
      </c>
    </row>
    <row r="12" spans="1:26" x14ac:dyDescent="0.3">
      <c r="A12" t="s">
        <v>62</v>
      </c>
      <c r="B12">
        <f t="shared" ref="B12:B43" si="0">C11</f>
        <v>29.2</v>
      </c>
      <c r="C12">
        <v>30.9</v>
      </c>
      <c r="D12" t="s">
        <v>88</v>
      </c>
      <c r="F12" t="s">
        <v>89</v>
      </c>
      <c r="G12">
        <v>1</v>
      </c>
      <c r="H12" t="s">
        <v>69</v>
      </c>
      <c r="I12">
        <v>1</v>
      </c>
      <c r="J12" t="s">
        <v>70</v>
      </c>
      <c r="K12">
        <v>7</v>
      </c>
      <c r="L12" t="s">
        <v>84</v>
      </c>
      <c r="Y12" t="s">
        <v>76</v>
      </c>
      <c r="Z12">
        <v>40</v>
      </c>
    </row>
    <row r="13" spans="1:26" x14ac:dyDescent="0.3">
      <c r="A13" t="s">
        <v>62</v>
      </c>
      <c r="B13">
        <f t="shared" si="0"/>
        <v>30.9</v>
      </c>
      <c r="C13">
        <v>35.200000000000003</v>
      </c>
      <c r="D13" t="s">
        <v>96</v>
      </c>
      <c r="E13" t="s">
        <v>108</v>
      </c>
      <c r="F13" t="s">
        <v>89</v>
      </c>
      <c r="G13">
        <v>1</v>
      </c>
      <c r="H13" t="s">
        <v>69</v>
      </c>
      <c r="I13">
        <v>0.5</v>
      </c>
      <c r="J13" t="s">
        <v>70</v>
      </c>
      <c r="K13">
        <v>0.5</v>
      </c>
      <c r="L13" t="s">
        <v>109</v>
      </c>
      <c r="M13" t="s">
        <v>70</v>
      </c>
      <c r="N13">
        <v>1</v>
      </c>
      <c r="O13" t="s">
        <v>84</v>
      </c>
      <c r="X13" t="s">
        <v>110</v>
      </c>
      <c r="Y13" t="s">
        <v>76</v>
      </c>
      <c r="Z13">
        <v>30</v>
      </c>
    </row>
    <row r="14" spans="1:26" x14ac:dyDescent="0.3">
      <c r="A14" t="s">
        <v>62</v>
      </c>
      <c r="B14">
        <f t="shared" si="0"/>
        <v>35.200000000000003</v>
      </c>
      <c r="C14">
        <v>36.950000000000003</v>
      </c>
      <c r="D14" t="s">
        <v>81</v>
      </c>
      <c r="E14" t="s">
        <v>108</v>
      </c>
      <c r="F14" t="s">
        <v>78</v>
      </c>
      <c r="G14">
        <v>1</v>
      </c>
      <c r="H14" t="s">
        <v>69</v>
      </c>
      <c r="I14">
        <v>0.5</v>
      </c>
      <c r="X14" t="s">
        <v>111</v>
      </c>
    </row>
    <row r="15" spans="1:26" x14ac:dyDescent="0.3">
      <c r="A15" t="s">
        <v>62</v>
      </c>
      <c r="B15">
        <f t="shared" si="0"/>
        <v>36.950000000000003</v>
      </c>
      <c r="C15">
        <v>39.299999999999997</v>
      </c>
      <c r="D15" t="s">
        <v>67</v>
      </c>
      <c r="F15" t="s">
        <v>68</v>
      </c>
      <c r="G15">
        <v>2</v>
      </c>
      <c r="H15" t="s">
        <v>69</v>
      </c>
      <c r="I15">
        <v>1.5</v>
      </c>
      <c r="J15" t="s">
        <v>70</v>
      </c>
      <c r="K15">
        <v>0.01</v>
      </c>
      <c r="L15" t="s">
        <v>84</v>
      </c>
      <c r="Y15" t="s">
        <v>76</v>
      </c>
      <c r="Z15">
        <v>35</v>
      </c>
    </row>
    <row r="16" spans="1:26" x14ac:dyDescent="0.3">
      <c r="A16" t="s">
        <v>62</v>
      </c>
      <c r="B16">
        <f t="shared" si="0"/>
        <v>39.299999999999997</v>
      </c>
      <c r="C16">
        <v>39.200000000000003</v>
      </c>
      <c r="D16" t="s">
        <v>81</v>
      </c>
      <c r="E16" t="s">
        <v>113</v>
      </c>
      <c r="F16" t="s">
        <v>112</v>
      </c>
      <c r="G16">
        <v>1</v>
      </c>
      <c r="H16" t="s">
        <v>69</v>
      </c>
      <c r="I16">
        <v>0.1</v>
      </c>
      <c r="X16" t="s">
        <v>114</v>
      </c>
    </row>
    <row r="17" spans="1:26" x14ac:dyDescent="0.3">
      <c r="A17" t="s">
        <v>62</v>
      </c>
      <c r="B17">
        <f t="shared" si="0"/>
        <v>39.200000000000003</v>
      </c>
      <c r="C17">
        <v>42.7</v>
      </c>
      <c r="D17" t="s">
        <v>88</v>
      </c>
      <c r="E17" t="s">
        <v>81</v>
      </c>
      <c r="F17" t="s">
        <v>115</v>
      </c>
      <c r="G17">
        <v>2</v>
      </c>
      <c r="H17" t="s">
        <v>69</v>
      </c>
      <c r="I17">
        <v>5</v>
      </c>
      <c r="J17" t="s">
        <v>116</v>
      </c>
      <c r="K17">
        <v>0.5</v>
      </c>
      <c r="L17" t="s">
        <v>117</v>
      </c>
      <c r="M17" t="s">
        <v>118</v>
      </c>
      <c r="N17">
        <v>10</v>
      </c>
      <c r="O17" t="s">
        <v>119</v>
      </c>
      <c r="X17" t="s">
        <v>120</v>
      </c>
      <c r="Y17" t="s">
        <v>76</v>
      </c>
      <c r="Z17">
        <v>30</v>
      </c>
    </row>
    <row r="18" spans="1:26" x14ac:dyDescent="0.3">
      <c r="A18" t="s">
        <v>62</v>
      </c>
      <c r="B18">
        <f t="shared" si="0"/>
        <v>42.7</v>
      </c>
      <c r="C18">
        <v>45.9</v>
      </c>
      <c r="D18" t="s">
        <v>96</v>
      </c>
      <c r="E18" t="s">
        <v>88</v>
      </c>
      <c r="F18" t="s">
        <v>112</v>
      </c>
      <c r="G18">
        <v>1</v>
      </c>
      <c r="H18" t="s">
        <v>69</v>
      </c>
      <c r="I18">
        <v>2</v>
      </c>
      <c r="J18" t="s">
        <v>70</v>
      </c>
      <c r="K18">
        <v>0.5</v>
      </c>
      <c r="L18" t="s">
        <v>121</v>
      </c>
      <c r="M18" t="s">
        <v>122</v>
      </c>
      <c r="N18">
        <v>2</v>
      </c>
      <c r="O18" t="s">
        <v>119</v>
      </c>
      <c r="X18" t="s">
        <v>123</v>
      </c>
      <c r="Y18" t="s">
        <v>76</v>
      </c>
      <c r="Z18">
        <v>40</v>
      </c>
    </row>
    <row r="19" spans="1:26" x14ac:dyDescent="0.3">
      <c r="A19" t="s">
        <v>62</v>
      </c>
      <c r="B19">
        <f t="shared" si="0"/>
        <v>45.9</v>
      </c>
      <c r="C19">
        <v>50</v>
      </c>
      <c r="D19" t="s">
        <v>124</v>
      </c>
      <c r="E19" t="s">
        <v>116</v>
      </c>
      <c r="F19" t="s">
        <v>125</v>
      </c>
      <c r="G19">
        <v>2</v>
      </c>
      <c r="H19" t="s">
        <v>69</v>
      </c>
      <c r="I19">
        <v>3</v>
      </c>
      <c r="J19" t="s">
        <v>70</v>
      </c>
      <c r="K19">
        <v>12</v>
      </c>
      <c r="L19" t="s">
        <v>90</v>
      </c>
      <c r="X19" t="s">
        <v>126</v>
      </c>
    </row>
    <row r="20" spans="1:26" x14ac:dyDescent="0.3">
      <c r="A20" t="s">
        <v>62</v>
      </c>
      <c r="B20">
        <f t="shared" si="0"/>
        <v>50</v>
      </c>
      <c r="C20">
        <v>51.9</v>
      </c>
      <c r="D20" t="s">
        <v>96</v>
      </c>
      <c r="F20" t="s">
        <v>89</v>
      </c>
      <c r="G20">
        <v>1</v>
      </c>
      <c r="H20" t="s">
        <v>127</v>
      </c>
      <c r="I20">
        <v>1.5</v>
      </c>
      <c r="J20" t="s">
        <v>70</v>
      </c>
      <c r="K20">
        <v>1.5</v>
      </c>
      <c r="L20" t="s">
        <v>90</v>
      </c>
      <c r="X20" t="s">
        <v>128</v>
      </c>
      <c r="Y20" t="s">
        <v>76</v>
      </c>
      <c r="Z20">
        <v>45</v>
      </c>
    </row>
    <row r="21" spans="1:26" x14ac:dyDescent="0.3">
      <c r="A21" t="s">
        <v>62</v>
      </c>
      <c r="B21">
        <f t="shared" si="0"/>
        <v>51.9</v>
      </c>
      <c r="C21">
        <v>52.6</v>
      </c>
      <c r="D21" t="s">
        <v>81</v>
      </c>
      <c r="E21" t="s">
        <v>96</v>
      </c>
      <c r="F21" t="s">
        <v>125</v>
      </c>
      <c r="G21">
        <v>2</v>
      </c>
      <c r="H21" t="s">
        <v>127</v>
      </c>
      <c r="I21">
        <v>5</v>
      </c>
      <c r="J21" t="s">
        <v>70</v>
      </c>
      <c r="K21">
        <v>5</v>
      </c>
      <c r="L21" t="s">
        <v>84</v>
      </c>
      <c r="X21" t="s">
        <v>129</v>
      </c>
    </row>
    <row r="22" spans="1:26" x14ac:dyDescent="0.3">
      <c r="A22" t="s">
        <v>62</v>
      </c>
      <c r="B22">
        <f t="shared" si="0"/>
        <v>52.6</v>
      </c>
      <c r="C22">
        <v>52.85</v>
      </c>
      <c r="D22" t="s">
        <v>108</v>
      </c>
      <c r="F22" t="s">
        <v>112</v>
      </c>
      <c r="G22">
        <v>2</v>
      </c>
      <c r="H22" t="s">
        <v>127</v>
      </c>
      <c r="I22">
        <v>2</v>
      </c>
      <c r="X22" t="s">
        <v>130</v>
      </c>
    </row>
    <row r="23" spans="1:26" x14ac:dyDescent="0.3">
      <c r="A23" t="s">
        <v>62</v>
      </c>
      <c r="B23">
        <f t="shared" si="0"/>
        <v>52.85</v>
      </c>
      <c r="C23">
        <v>53</v>
      </c>
      <c r="D23" t="s">
        <v>131</v>
      </c>
      <c r="E23" t="s">
        <v>82</v>
      </c>
      <c r="F23" t="s">
        <v>132</v>
      </c>
      <c r="G23">
        <v>3</v>
      </c>
      <c r="H23" t="s">
        <v>127</v>
      </c>
      <c r="I23">
        <v>50</v>
      </c>
      <c r="J23" t="s">
        <v>133</v>
      </c>
      <c r="K23">
        <v>100</v>
      </c>
      <c r="L23" t="s">
        <v>82</v>
      </c>
      <c r="P23">
        <v>0.1</v>
      </c>
      <c r="Q23" t="s">
        <v>134</v>
      </c>
      <c r="R23" t="s">
        <v>135</v>
      </c>
      <c r="S23">
        <v>20</v>
      </c>
      <c r="T23" t="s">
        <v>136</v>
      </c>
      <c r="U23" t="s">
        <v>97</v>
      </c>
      <c r="V23" t="s">
        <v>136</v>
      </c>
      <c r="X23" t="s">
        <v>137</v>
      </c>
    </row>
    <row r="24" spans="1:26" x14ac:dyDescent="0.3">
      <c r="A24" t="s">
        <v>62</v>
      </c>
      <c r="B24">
        <f t="shared" si="0"/>
        <v>53</v>
      </c>
      <c r="C24">
        <v>53.9</v>
      </c>
      <c r="D24" t="s">
        <v>96</v>
      </c>
      <c r="E24" t="s">
        <v>108</v>
      </c>
      <c r="F24" t="s">
        <v>138</v>
      </c>
      <c r="G24">
        <v>2</v>
      </c>
      <c r="H24" t="s">
        <v>127</v>
      </c>
      <c r="I24">
        <v>10</v>
      </c>
      <c r="J24" t="s">
        <v>70</v>
      </c>
      <c r="K24">
        <v>100</v>
      </c>
      <c r="L24" t="s">
        <v>71</v>
      </c>
      <c r="X24" t="s">
        <v>139</v>
      </c>
    </row>
    <row r="25" spans="1:26" x14ac:dyDescent="0.3">
      <c r="A25" t="s">
        <v>62</v>
      </c>
      <c r="B25">
        <v>53.9</v>
      </c>
      <c r="C25">
        <v>54.4</v>
      </c>
      <c r="D25" t="s">
        <v>96</v>
      </c>
      <c r="F25" t="s">
        <v>68</v>
      </c>
      <c r="G25">
        <v>1</v>
      </c>
      <c r="H25" t="s">
        <v>69</v>
      </c>
      <c r="I25">
        <v>0.5</v>
      </c>
      <c r="J25" t="s">
        <v>144</v>
      </c>
      <c r="K25">
        <v>0.5</v>
      </c>
      <c r="L25" t="s">
        <v>104</v>
      </c>
      <c r="X25" t="s">
        <v>145</v>
      </c>
    </row>
    <row r="26" spans="1:26" x14ac:dyDescent="0.3">
      <c r="A26" t="s">
        <v>62</v>
      </c>
      <c r="B26">
        <f t="shared" si="0"/>
        <v>54.4</v>
      </c>
      <c r="C26">
        <v>55</v>
      </c>
      <c r="D26" t="s">
        <v>131</v>
      </c>
      <c r="E26" t="s">
        <v>82</v>
      </c>
      <c r="F26" t="s">
        <v>146</v>
      </c>
      <c r="G26">
        <v>3</v>
      </c>
      <c r="H26" t="s">
        <v>127</v>
      </c>
      <c r="I26">
        <v>80</v>
      </c>
      <c r="J26" t="s">
        <v>97</v>
      </c>
      <c r="K26">
        <v>80</v>
      </c>
      <c r="L26" t="s">
        <v>82</v>
      </c>
      <c r="X26" t="s">
        <v>147</v>
      </c>
    </row>
    <row r="27" spans="1:26" x14ac:dyDescent="0.3">
      <c r="A27" t="s">
        <v>62</v>
      </c>
      <c r="B27">
        <f t="shared" si="0"/>
        <v>55</v>
      </c>
      <c r="C27">
        <v>63</v>
      </c>
      <c r="D27" t="s">
        <v>67</v>
      </c>
      <c r="E27" t="s">
        <v>88</v>
      </c>
      <c r="F27" t="s">
        <v>148</v>
      </c>
      <c r="G27">
        <v>2</v>
      </c>
      <c r="H27" t="s">
        <v>149</v>
      </c>
      <c r="I27">
        <v>5</v>
      </c>
      <c r="J27" t="s">
        <v>70</v>
      </c>
      <c r="K27">
        <v>2</v>
      </c>
      <c r="L27" t="s">
        <v>150</v>
      </c>
      <c r="X27" t="s">
        <v>151</v>
      </c>
      <c r="Y27" t="s">
        <v>76</v>
      </c>
      <c r="Z27">
        <v>40</v>
      </c>
    </row>
    <row r="28" spans="1:26" x14ac:dyDescent="0.3">
      <c r="A28" t="s">
        <v>62</v>
      </c>
      <c r="B28">
        <f t="shared" si="0"/>
        <v>63</v>
      </c>
      <c r="C28">
        <v>76.349999999999994</v>
      </c>
      <c r="D28" t="s">
        <v>67</v>
      </c>
      <c r="E28" t="s">
        <v>88</v>
      </c>
      <c r="F28" t="s">
        <v>78</v>
      </c>
      <c r="G28">
        <v>1</v>
      </c>
      <c r="H28" t="s">
        <v>155</v>
      </c>
      <c r="I28">
        <v>1</v>
      </c>
      <c r="J28" t="s">
        <v>70</v>
      </c>
      <c r="K28">
        <v>1.5</v>
      </c>
      <c r="L28" t="s">
        <v>150</v>
      </c>
      <c r="X28" t="s">
        <v>156</v>
      </c>
      <c r="Y28" t="s">
        <v>76</v>
      </c>
      <c r="Z28">
        <v>35</v>
      </c>
    </row>
    <row r="29" spans="1:26" x14ac:dyDescent="0.3">
      <c r="A29" t="s">
        <v>62</v>
      </c>
      <c r="B29">
        <f t="shared" si="0"/>
        <v>76.349999999999994</v>
      </c>
      <c r="C29">
        <v>82.5</v>
      </c>
      <c r="D29" t="s">
        <v>157</v>
      </c>
      <c r="E29" t="s">
        <v>88</v>
      </c>
      <c r="F29" t="s">
        <v>158</v>
      </c>
      <c r="G29">
        <v>1</v>
      </c>
      <c r="H29" t="s">
        <v>69</v>
      </c>
      <c r="I29">
        <v>1</v>
      </c>
      <c r="J29" t="s">
        <v>70</v>
      </c>
      <c r="K29">
        <v>10</v>
      </c>
      <c r="L29" t="s">
        <v>150</v>
      </c>
      <c r="M29" t="s">
        <v>159</v>
      </c>
      <c r="N29">
        <v>0.01</v>
      </c>
      <c r="O29" t="s">
        <v>104</v>
      </c>
      <c r="X29" t="s">
        <v>160</v>
      </c>
      <c r="Y29" t="s">
        <v>76</v>
      </c>
      <c r="Z29">
        <v>45</v>
      </c>
    </row>
    <row r="30" spans="1:26" x14ac:dyDescent="0.3">
      <c r="A30" t="s">
        <v>62</v>
      </c>
      <c r="B30">
        <f t="shared" si="0"/>
        <v>82.5</v>
      </c>
      <c r="C30">
        <v>88.8</v>
      </c>
      <c r="D30" t="s">
        <v>67</v>
      </c>
      <c r="E30" t="s">
        <v>88</v>
      </c>
      <c r="F30" t="s">
        <v>68</v>
      </c>
      <c r="G30">
        <v>1</v>
      </c>
      <c r="H30" t="s">
        <v>69</v>
      </c>
      <c r="I30">
        <v>0.5</v>
      </c>
      <c r="J30" t="s">
        <v>116</v>
      </c>
      <c r="K30">
        <v>0.1</v>
      </c>
      <c r="L30" t="s">
        <v>161</v>
      </c>
      <c r="M30" t="s">
        <v>97</v>
      </c>
      <c r="N30">
        <v>0.01</v>
      </c>
      <c r="O30" t="s">
        <v>104</v>
      </c>
      <c r="Y30" t="s">
        <v>76</v>
      </c>
      <c r="Z30">
        <v>45</v>
      </c>
    </row>
    <row r="31" spans="1:26" x14ac:dyDescent="0.3">
      <c r="A31" t="s">
        <v>62</v>
      </c>
      <c r="B31">
        <f t="shared" si="0"/>
        <v>88.8</v>
      </c>
      <c r="C31">
        <v>95.1</v>
      </c>
      <c r="D31" t="s">
        <v>157</v>
      </c>
      <c r="E31" t="s">
        <v>67</v>
      </c>
      <c r="F31" t="s">
        <v>162</v>
      </c>
      <c r="G31">
        <v>1</v>
      </c>
      <c r="H31" t="s">
        <v>69</v>
      </c>
      <c r="I31">
        <v>0.5</v>
      </c>
      <c r="J31" t="s">
        <v>70</v>
      </c>
      <c r="K31">
        <v>2</v>
      </c>
      <c r="L31" t="s">
        <v>163</v>
      </c>
      <c r="X31" t="s">
        <v>164</v>
      </c>
      <c r="Y31" t="s">
        <v>76</v>
      </c>
      <c r="Z31">
        <v>50</v>
      </c>
    </row>
    <row r="32" spans="1:26" x14ac:dyDescent="0.3">
      <c r="A32" t="s">
        <v>62</v>
      </c>
      <c r="B32">
        <f t="shared" si="0"/>
        <v>95.1</v>
      </c>
      <c r="C32">
        <v>102.9</v>
      </c>
      <c r="D32" t="s">
        <v>88</v>
      </c>
      <c r="F32" t="s">
        <v>165</v>
      </c>
      <c r="G32">
        <v>1</v>
      </c>
      <c r="H32" t="s">
        <v>69</v>
      </c>
      <c r="I32">
        <v>0.1</v>
      </c>
      <c r="J32" t="s">
        <v>166</v>
      </c>
      <c r="K32">
        <v>2.5</v>
      </c>
      <c r="L32" t="s">
        <v>167</v>
      </c>
      <c r="M32" t="s">
        <v>159</v>
      </c>
      <c r="N32">
        <v>0.01</v>
      </c>
      <c r="O32" t="s">
        <v>104</v>
      </c>
      <c r="R32" t="s">
        <v>169</v>
      </c>
      <c r="S32">
        <v>0.1</v>
      </c>
      <c r="T32" t="s">
        <v>172</v>
      </c>
      <c r="X32" t="s">
        <v>168</v>
      </c>
      <c r="Y32" t="s">
        <v>76</v>
      </c>
      <c r="Z32">
        <v>45</v>
      </c>
    </row>
    <row r="33" spans="1:27" x14ac:dyDescent="0.3">
      <c r="A33" t="s">
        <v>62</v>
      </c>
      <c r="B33">
        <f t="shared" si="0"/>
        <v>102.9</v>
      </c>
      <c r="C33">
        <v>109.45</v>
      </c>
      <c r="D33" t="s">
        <v>157</v>
      </c>
      <c r="F33" t="s">
        <v>162</v>
      </c>
      <c r="G33">
        <v>0</v>
      </c>
      <c r="J33" t="s">
        <v>159</v>
      </c>
      <c r="K33">
        <v>5</v>
      </c>
      <c r="L33" t="s">
        <v>167</v>
      </c>
      <c r="R33" t="s">
        <v>171</v>
      </c>
      <c r="S33">
        <v>0.01</v>
      </c>
      <c r="T33" t="s">
        <v>170</v>
      </c>
      <c r="Y33" t="s">
        <v>76</v>
      </c>
      <c r="Z33">
        <v>45</v>
      </c>
    </row>
    <row r="34" spans="1:27" x14ac:dyDescent="0.3">
      <c r="A34" t="s">
        <v>62</v>
      </c>
      <c r="B34">
        <f t="shared" si="0"/>
        <v>109.45</v>
      </c>
      <c r="C34">
        <v>113.5</v>
      </c>
      <c r="D34" t="s">
        <v>88</v>
      </c>
      <c r="E34" t="s">
        <v>67</v>
      </c>
      <c r="F34" t="s">
        <v>89</v>
      </c>
      <c r="G34">
        <v>0</v>
      </c>
      <c r="J34" t="s">
        <v>70</v>
      </c>
      <c r="K34">
        <v>1</v>
      </c>
      <c r="L34" t="s">
        <v>167</v>
      </c>
      <c r="R34" t="s">
        <v>169</v>
      </c>
      <c r="S34">
        <v>0.01</v>
      </c>
      <c r="T34" t="s">
        <v>170</v>
      </c>
      <c r="Y34" t="s">
        <v>76</v>
      </c>
      <c r="Z34">
        <v>45</v>
      </c>
    </row>
    <row r="35" spans="1:27" x14ac:dyDescent="0.3">
      <c r="A35" t="s">
        <v>62</v>
      </c>
      <c r="B35">
        <f t="shared" si="0"/>
        <v>113.5</v>
      </c>
      <c r="C35">
        <v>115.3</v>
      </c>
      <c r="D35" t="s">
        <v>96</v>
      </c>
      <c r="E35" t="s">
        <v>173</v>
      </c>
      <c r="F35" t="s">
        <v>89</v>
      </c>
      <c r="G35">
        <v>0</v>
      </c>
      <c r="J35" t="s">
        <v>70</v>
      </c>
      <c r="K35">
        <v>3</v>
      </c>
      <c r="L35" t="s">
        <v>163</v>
      </c>
      <c r="X35" t="s">
        <v>174</v>
      </c>
      <c r="Y35" t="s">
        <v>76</v>
      </c>
      <c r="Z35">
        <v>40</v>
      </c>
    </row>
    <row r="36" spans="1:27" x14ac:dyDescent="0.3">
      <c r="A36" t="s">
        <v>62</v>
      </c>
      <c r="B36">
        <f t="shared" si="0"/>
        <v>115.3</v>
      </c>
      <c r="C36">
        <v>117.2</v>
      </c>
      <c r="D36" t="s">
        <v>88</v>
      </c>
      <c r="E36" t="s">
        <v>157</v>
      </c>
      <c r="F36" t="s">
        <v>112</v>
      </c>
      <c r="G36">
        <v>1</v>
      </c>
      <c r="H36" t="s">
        <v>69</v>
      </c>
      <c r="I36">
        <v>0.5</v>
      </c>
      <c r="J36" t="s">
        <v>70</v>
      </c>
      <c r="K36">
        <v>5</v>
      </c>
      <c r="L36" t="s">
        <v>163</v>
      </c>
      <c r="R36" t="s">
        <v>169</v>
      </c>
      <c r="S36">
        <v>0.01</v>
      </c>
      <c r="T36" t="s">
        <v>170</v>
      </c>
      <c r="X36" t="s">
        <v>175</v>
      </c>
    </row>
    <row r="37" spans="1:27" x14ac:dyDescent="0.3">
      <c r="A37" t="s">
        <v>62</v>
      </c>
      <c r="B37">
        <f t="shared" si="0"/>
        <v>117.2</v>
      </c>
      <c r="C37">
        <v>123.2</v>
      </c>
      <c r="D37" t="s">
        <v>173</v>
      </c>
      <c r="E37" t="s">
        <v>176</v>
      </c>
      <c r="F37" t="s">
        <v>89</v>
      </c>
      <c r="G37">
        <v>1</v>
      </c>
      <c r="H37" t="s">
        <v>69</v>
      </c>
      <c r="I37">
        <v>0.1</v>
      </c>
      <c r="J37" t="s">
        <v>159</v>
      </c>
      <c r="K37">
        <v>0.5</v>
      </c>
      <c r="L37" t="s">
        <v>104</v>
      </c>
      <c r="M37" t="s">
        <v>70</v>
      </c>
      <c r="N37">
        <v>3</v>
      </c>
      <c r="O37" t="s">
        <v>99</v>
      </c>
      <c r="X37" t="s">
        <v>177</v>
      </c>
      <c r="Y37" t="s">
        <v>76</v>
      </c>
      <c r="Z37">
        <v>45</v>
      </c>
    </row>
    <row r="38" spans="1:27" x14ac:dyDescent="0.3">
      <c r="A38" t="s">
        <v>62</v>
      </c>
      <c r="B38">
        <f t="shared" si="0"/>
        <v>123.2</v>
      </c>
      <c r="C38">
        <v>124.1</v>
      </c>
      <c r="D38" t="s">
        <v>67</v>
      </c>
      <c r="E38" t="s">
        <v>88</v>
      </c>
      <c r="F38" t="s">
        <v>68</v>
      </c>
      <c r="G38">
        <v>0</v>
      </c>
      <c r="J38" t="s">
        <v>70</v>
      </c>
      <c r="K38">
        <v>2</v>
      </c>
      <c r="L38" t="s">
        <v>163</v>
      </c>
      <c r="X38" t="s">
        <v>178</v>
      </c>
      <c r="Y38" t="s">
        <v>76</v>
      </c>
      <c r="Z38">
        <v>60</v>
      </c>
    </row>
    <row r="39" spans="1:27" x14ac:dyDescent="0.3">
      <c r="A39" t="s">
        <v>62</v>
      </c>
      <c r="B39">
        <f t="shared" si="0"/>
        <v>124.1</v>
      </c>
      <c r="C39">
        <v>131</v>
      </c>
      <c r="D39" t="s">
        <v>157</v>
      </c>
      <c r="F39" t="s">
        <v>162</v>
      </c>
      <c r="G39">
        <v>0</v>
      </c>
      <c r="J39" t="s">
        <v>159</v>
      </c>
      <c r="K39">
        <v>5</v>
      </c>
      <c r="L39" t="s">
        <v>167</v>
      </c>
      <c r="V39" t="s">
        <v>179</v>
      </c>
      <c r="W39" t="s">
        <v>180</v>
      </c>
      <c r="X39" t="s">
        <v>181</v>
      </c>
      <c r="Y39" t="s">
        <v>76</v>
      </c>
      <c r="Z39">
        <v>40</v>
      </c>
      <c r="AA39" t="s">
        <v>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workbookViewId="0">
      <pane ySplit="1" topLeftCell="A2" activePane="bottomLeft" state="frozen"/>
      <selection pane="bottomLeft" activeCell="J24" sqref="J24"/>
    </sheetView>
  </sheetViews>
  <sheetFormatPr defaultRowHeight="14.4" x14ac:dyDescent="0.3"/>
  <cols>
    <col min="1" max="1" width="9.88671875" bestFit="1" customWidth="1"/>
    <col min="6" max="6" width="10.44140625" bestFit="1" customWidth="1"/>
    <col min="7" max="7" width="9.88671875" bestFit="1" customWidth="1"/>
    <col min="9" max="9" width="7.109375" customWidth="1"/>
    <col min="10" max="10" width="39.21875" customWidth="1"/>
  </cols>
  <sheetData>
    <row r="1" spans="1:10" x14ac:dyDescent="0.3">
      <c r="A1" s="16" t="s">
        <v>55</v>
      </c>
      <c r="B1" s="16" t="s">
        <v>30</v>
      </c>
      <c r="C1" s="16" t="s">
        <v>56</v>
      </c>
      <c r="D1" s="16" t="s">
        <v>31</v>
      </c>
      <c r="E1" s="16" t="s">
        <v>32</v>
      </c>
      <c r="F1" s="16" t="s">
        <v>57</v>
      </c>
      <c r="G1" s="16" t="s">
        <v>58</v>
      </c>
      <c r="H1" s="16" t="s">
        <v>59</v>
      </c>
      <c r="I1" s="16" t="s">
        <v>60</v>
      </c>
      <c r="J1" s="16" t="s">
        <v>61</v>
      </c>
    </row>
    <row r="2" spans="1:10" x14ac:dyDescent="0.3">
      <c r="A2" s="17">
        <v>42961</v>
      </c>
      <c r="B2" s="16" t="s">
        <v>62</v>
      </c>
      <c r="C2" s="16">
        <v>1891291</v>
      </c>
      <c r="D2" s="16">
        <v>6</v>
      </c>
      <c r="E2" s="16">
        <v>8</v>
      </c>
      <c r="F2" s="16" t="s">
        <v>93</v>
      </c>
      <c r="G2" s="16"/>
      <c r="H2" s="16"/>
      <c r="I2" s="16"/>
      <c r="J2" s="16" t="s">
        <v>183</v>
      </c>
    </row>
    <row r="3" spans="1:10" x14ac:dyDescent="0.3">
      <c r="A3" s="17">
        <v>42961</v>
      </c>
      <c r="B3" s="16" t="s">
        <v>62</v>
      </c>
      <c r="C3" s="16">
        <v>1891292</v>
      </c>
      <c r="D3" s="16">
        <v>8</v>
      </c>
      <c r="E3" s="16">
        <v>9</v>
      </c>
      <c r="F3" s="16" t="s">
        <v>93</v>
      </c>
      <c r="G3" s="16"/>
      <c r="H3" s="16"/>
      <c r="I3" s="16"/>
      <c r="J3" s="16" t="s">
        <v>94</v>
      </c>
    </row>
    <row r="4" spans="1:10" x14ac:dyDescent="0.3">
      <c r="A4" s="17">
        <v>42961</v>
      </c>
      <c r="B4" s="16" t="s">
        <v>62</v>
      </c>
      <c r="C4" s="16">
        <v>1891293</v>
      </c>
      <c r="D4" s="16">
        <v>9</v>
      </c>
      <c r="E4" s="16">
        <v>9.5</v>
      </c>
      <c r="F4" s="16" t="s">
        <v>93</v>
      </c>
      <c r="G4" s="16"/>
      <c r="H4" s="16"/>
      <c r="I4" s="16"/>
      <c r="J4" s="16" t="s">
        <v>95</v>
      </c>
    </row>
    <row r="5" spans="1:10" x14ac:dyDescent="0.3">
      <c r="A5" s="17">
        <v>42961</v>
      </c>
      <c r="B5" s="16" t="s">
        <v>62</v>
      </c>
      <c r="C5" s="16">
        <v>1891294</v>
      </c>
      <c r="D5" s="16">
        <v>51.4</v>
      </c>
      <c r="E5" s="16">
        <v>51.9</v>
      </c>
      <c r="F5" s="16" t="s">
        <v>93</v>
      </c>
      <c r="G5" s="16"/>
      <c r="H5" s="16"/>
      <c r="I5" s="16"/>
      <c r="J5" s="16" t="s">
        <v>95</v>
      </c>
    </row>
    <row r="6" spans="1:10" x14ac:dyDescent="0.3">
      <c r="A6" s="17">
        <v>42961</v>
      </c>
      <c r="B6" s="16" t="s">
        <v>62</v>
      </c>
      <c r="C6" s="16">
        <v>1891295</v>
      </c>
      <c r="D6" s="16">
        <v>51.9</v>
      </c>
      <c r="E6" s="16">
        <v>52.6</v>
      </c>
      <c r="F6" s="16" t="s">
        <v>93</v>
      </c>
      <c r="G6" s="16"/>
      <c r="H6" s="16"/>
      <c r="I6" s="16"/>
      <c r="J6" s="16" t="s">
        <v>140</v>
      </c>
    </row>
    <row r="7" spans="1:10" x14ac:dyDescent="0.3">
      <c r="A7" s="17">
        <v>42961</v>
      </c>
      <c r="B7" s="16" t="s">
        <v>62</v>
      </c>
      <c r="C7" s="16">
        <v>1891296</v>
      </c>
      <c r="D7" s="16">
        <v>52.6</v>
      </c>
      <c r="E7" s="16">
        <v>53</v>
      </c>
      <c r="F7" s="16" t="s">
        <v>93</v>
      </c>
      <c r="G7" s="16"/>
      <c r="H7" s="16"/>
      <c r="I7" s="16"/>
      <c r="J7" s="16" t="s">
        <v>141</v>
      </c>
    </row>
    <row r="8" spans="1:10" x14ac:dyDescent="0.3">
      <c r="A8" s="17">
        <v>42961</v>
      </c>
      <c r="B8" s="16" t="s">
        <v>62</v>
      </c>
      <c r="C8" s="16">
        <v>1891297</v>
      </c>
      <c r="D8" s="16"/>
      <c r="E8" s="16"/>
      <c r="F8" s="16" t="s">
        <v>142</v>
      </c>
      <c r="G8" s="16"/>
      <c r="H8" s="16"/>
      <c r="I8" s="16"/>
      <c r="J8" s="16"/>
    </row>
    <row r="9" spans="1:10" x14ac:dyDescent="0.3">
      <c r="A9" s="17">
        <v>42961</v>
      </c>
      <c r="B9" s="16" t="s">
        <v>62</v>
      </c>
      <c r="C9" s="16">
        <v>1891298</v>
      </c>
      <c r="D9" s="16">
        <v>53</v>
      </c>
      <c r="E9" s="16">
        <v>53.9</v>
      </c>
      <c r="F9" s="16" t="s">
        <v>93</v>
      </c>
      <c r="G9" s="16"/>
      <c r="H9" s="16"/>
      <c r="I9" s="16"/>
      <c r="J9" s="16" t="s">
        <v>143</v>
      </c>
    </row>
    <row r="10" spans="1:10" x14ac:dyDescent="0.3">
      <c r="A10" s="17">
        <v>42961</v>
      </c>
      <c r="B10" s="16" t="s">
        <v>62</v>
      </c>
      <c r="C10" s="16">
        <v>1891299</v>
      </c>
      <c r="D10" s="16"/>
      <c r="E10" s="16"/>
      <c r="F10" s="16" t="s">
        <v>152</v>
      </c>
      <c r="G10" s="16"/>
      <c r="H10" s="16"/>
      <c r="I10" s="16"/>
      <c r="J10" s="16"/>
    </row>
    <row r="11" spans="1:10" x14ac:dyDescent="0.3">
      <c r="A11" s="17">
        <v>42961</v>
      </c>
      <c r="B11" s="16" t="s">
        <v>62</v>
      </c>
      <c r="C11" s="16">
        <v>1891300</v>
      </c>
      <c r="D11" s="16">
        <v>53.9</v>
      </c>
      <c r="E11" s="16">
        <v>54.4</v>
      </c>
      <c r="F11" s="16" t="s">
        <v>93</v>
      </c>
      <c r="G11" s="16"/>
      <c r="H11" s="16"/>
      <c r="I11" s="16"/>
      <c r="J11" s="16" t="s">
        <v>153</v>
      </c>
    </row>
    <row r="12" spans="1:10" x14ac:dyDescent="0.3">
      <c r="A12" s="17">
        <v>42961</v>
      </c>
      <c r="B12" s="16" t="s">
        <v>62</v>
      </c>
      <c r="C12" s="16">
        <v>1891301</v>
      </c>
      <c r="D12" s="16">
        <v>54.4</v>
      </c>
      <c r="E12" s="16">
        <v>55</v>
      </c>
      <c r="F12" s="16" t="s">
        <v>93</v>
      </c>
      <c r="G12" s="16"/>
      <c r="H12" s="16"/>
      <c r="I12" s="16"/>
      <c r="J12" s="16" t="s">
        <v>154</v>
      </c>
    </row>
    <row r="13" spans="1:10" x14ac:dyDescent="0.3">
      <c r="A13" s="17">
        <v>42961</v>
      </c>
      <c r="B13" s="16" t="s">
        <v>62</v>
      </c>
      <c r="C13" s="16">
        <v>1891302</v>
      </c>
      <c r="D13" s="16"/>
      <c r="E13" s="16"/>
      <c r="F13" s="16" t="s">
        <v>142</v>
      </c>
      <c r="G13" s="16"/>
      <c r="H13" s="16"/>
      <c r="I13" s="16"/>
      <c r="J13" s="16"/>
    </row>
    <row r="14" spans="1:10" x14ac:dyDescent="0.3">
      <c r="A14" s="17">
        <v>42961</v>
      </c>
      <c r="B14" s="16" t="s">
        <v>62</v>
      </c>
      <c r="C14" s="16">
        <v>1891303</v>
      </c>
      <c r="D14" s="16">
        <v>55</v>
      </c>
      <c r="E14" s="16">
        <v>56</v>
      </c>
      <c r="F14" s="16" t="s">
        <v>93</v>
      </c>
      <c r="G14" s="16"/>
      <c r="H14" s="16"/>
      <c r="I14" s="16"/>
      <c r="J14" s="16" t="s">
        <v>143</v>
      </c>
    </row>
    <row r="15" spans="1:10" x14ac:dyDescent="0.3">
      <c r="A15" s="15"/>
    </row>
    <row r="16" spans="1:10" x14ac:dyDescent="0.3">
      <c r="A16" s="15"/>
    </row>
    <row r="17" spans="1:1" x14ac:dyDescent="0.3">
      <c r="A17" s="15"/>
    </row>
    <row r="18" spans="1:1" x14ac:dyDescent="0.3">
      <c r="A18" s="15"/>
    </row>
    <row r="19" spans="1:1" x14ac:dyDescent="0.3">
      <c r="A19" s="15"/>
    </row>
    <row r="20" spans="1:1" x14ac:dyDescent="0.3">
      <c r="A20" s="15"/>
    </row>
    <row r="21" spans="1:1" x14ac:dyDescent="0.3">
      <c r="A21" s="15"/>
    </row>
    <row r="22" spans="1:1" x14ac:dyDescent="0.3">
      <c r="A22" s="15"/>
    </row>
    <row r="23" spans="1:1" x14ac:dyDescent="0.3">
      <c r="A23" s="15"/>
    </row>
    <row r="24" spans="1:1" x14ac:dyDescent="0.3">
      <c r="A24" s="15"/>
    </row>
    <row r="25" spans="1:1" x14ac:dyDescent="0.3">
      <c r="A25" s="15"/>
    </row>
  </sheetData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cp:lastPrinted>2017-08-16T13:56:31Z</cp:lastPrinted>
  <dcterms:created xsi:type="dcterms:W3CDTF">2017-08-13T18:44:13Z</dcterms:created>
  <dcterms:modified xsi:type="dcterms:W3CDTF">2017-08-22T20:30:14Z</dcterms:modified>
</cp:coreProperties>
</file>